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G177" i="1"/>
  <c r="F91" i="1"/>
  <c r="E91" i="1"/>
  <c r="D91" i="1"/>
  <c r="C91" i="1"/>
</calcChain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<sst xmlns="http://schemas.openxmlformats.org/spreadsheetml/2006/main" count="922" uniqueCount="555">
  <si>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</si>
  <si>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</si>
  <si>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Надымский муниципальный район</t>
  </si>
  <si>
    <t>ОКТМО: 71916000,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</si>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</sst>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workbookViewId="0">
      <selection activeCell="K9" sqref="K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36885</v>
      </c>
      <c r="D11" s="3">
        <v>36265</v>
      </c>
      <c r="E11" s="3">
        <v>34710</v>
      </c>
      <c r="F11" s="3">
        <v>1556</v>
      </c>
      <c r="G11" s="3">
        <v>1720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7</v>
      </c>
      <c r="D21" s="3">
        <v>7</v>
      </c>
      <c r="E21" s="3">
        <v>7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3" customFormat="1" x14ac:dyDescent="0.25">
      <c r="A30" s="14" t="s">
        <v>51</v>
      </c>
      <c r="B30" s="15" t="s">
        <v>52</v>
      </c>
      <c r="C30" s="16">
        <v>4</v>
      </c>
      <c r="D30" s="16">
        <v>4</v>
      </c>
      <c r="E30" s="16">
        <v>4</v>
      </c>
      <c r="F30" s="16">
        <v>0</v>
      </c>
      <c r="G30" s="16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12" x14ac:dyDescent="0.25">
      <c r="A45" s="1" t="s">
        <v>81</v>
      </c>
      <c r="B45" s="5" t="s">
        <v>82</v>
      </c>
      <c r="C45" s="3">
        <v>35503</v>
      </c>
      <c r="D45" s="3">
        <v>34909</v>
      </c>
      <c r="E45" s="3">
        <v>33484</v>
      </c>
      <c r="F45" s="3">
        <v>1426</v>
      </c>
      <c r="G45" s="3">
        <v>1649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12" x14ac:dyDescent="0.25">
      <c r="A47" s="1" t="s">
        <v>85</v>
      </c>
      <c r="B47" s="5" t="s">
        <v>86</v>
      </c>
      <c r="C47" s="3">
        <v>463</v>
      </c>
      <c r="D47" s="3">
        <v>463</v>
      </c>
      <c r="E47" s="3">
        <v>453</v>
      </c>
      <c r="F47" s="3">
        <v>10</v>
      </c>
      <c r="G47" s="3">
        <v>26</v>
      </c>
      <c r="H47" s="13"/>
      <c r="I47" s="13"/>
      <c r="J47" s="13"/>
      <c r="K47" s="13"/>
      <c r="L47" s="13"/>
    </row>
    <row r="48" spans="1:12" x14ac:dyDescent="0.25">
      <c r="A48" s="1" t="s">
        <v>87</v>
      </c>
      <c r="B48" s="5" t="s">
        <v>88</v>
      </c>
      <c r="C48" s="3">
        <v>24770</v>
      </c>
      <c r="D48" s="3">
        <v>24697</v>
      </c>
      <c r="E48" s="3">
        <v>24208</v>
      </c>
      <c r="F48" s="3">
        <v>489</v>
      </c>
      <c r="G48" s="3">
        <v>1168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x14ac:dyDescent="0.25">
      <c r="A57" s="1" t="s">
        <v>105</v>
      </c>
      <c r="B57" s="5" t="s">
        <v>106</v>
      </c>
      <c r="C57" s="3">
        <v>1057</v>
      </c>
      <c r="D57" s="3">
        <v>1056</v>
      </c>
      <c r="E57" s="3">
        <v>1047</v>
      </c>
      <c r="F57" s="3">
        <v>9</v>
      </c>
      <c r="G57" s="3">
        <v>31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12" x14ac:dyDescent="0.25">
      <c r="A59" s="1" t="s">
        <v>109</v>
      </c>
      <c r="B59" s="5" t="s">
        <v>110</v>
      </c>
      <c r="C59" s="3">
        <v>4885</v>
      </c>
      <c r="D59" s="3">
        <v>4879</v>
      </c>
      <c r="E59" s="3">
        <v>4865</v>
      </c>
      <c r="F59" s="3">
        <v>14</v>
      </c>
      <c r="G59" s="3">
        <v>265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12" x14ac:dyDescent="0.25">
      <c r="A61" s="1" t="s">
        <v>113</v>
      </c>
      <c r="B61" s="5" t="s">
        <v>114</v>
      </c>
      <c r="C61" s="3">
        <v>1796</v>
      </c>
      <c r="D61" s="3">
        <v>1796</v>
      </c>
      <c r="E61" s="3">
        <v>1728</v>
      </c>
      <c r="F61" s="3">
        <v>68</v>
      </c>
      <c r="G61" s="3">
        <v>76</v>
      </c>
      <c r="H61" s="13"/>
      <c r="I61" s="13"/>
      <c r="J61" s="13"/>
      <c r="K61" s="13"/>
      <c r="L61" s="13"/>
    </row>
    <row r="62" spans="1:12" x14ac:dyDescent="0.25">
      <c r="A62" s="1" t="s">
        <v>115</v>
      </c>
      <c r="B62" s="5" t="s">
        <v>116</v>
      </c>
      <c r="C62" s="3">
        <v>42</v>
      </c>
      <c r="D62" s="3">
        <v>42</v>
      </c>
      <c r="E62" s="3">
        <v>42</v>
      </c>
      <c r="F62" s="3">
        <v>0</v>
      </c>
      <c r="G62" s="3">
        <v>3</v>
      </c>
    </row>
    <row r="63" spans="1:12" x14ac:dyDescent="0.25">
      <c r="A63" s="1" t="s">
        <v>117</v>
      </c>
      <c r="B63" s="5" t="s">
        <v>118</v>
      </c>
      <c r="C63" s="3">
        <v>131</v>
      </c>
      <c r="D63" s="3">
        <v>128</v>
      </c>
      <c r="E63" s="3">
        <v>125</v>
      </c>
      <c r="F63" s="3">
        <v>3</v>
      </c>
      <c r="G63" s="3">
        <v>7</v>
      </c>
      <c r="H63" s="13"/>
      <c r="I63" s="13"/>
      <c r="J63" s="13"/>
      <c r="K63" s="13"/>
      <c r="L63" s="13"/>
    </row>
    <row r="64" spans="1:12" x14ac:dyDescent="0.25">
      <c r="A64" s="1" t="s">
        <v>119</v>
      </c>
      <c r="B64" s="5" t="s">
        <v>120</v>
      </c>
      <c r="C64" s="3">
        <v>165</v>
      </c>
      <c r="D64" s="3">
        <v>165</v>
      </c>
      <c r="E64" s="3">
        <v>159</v>
      </c>
      <c r="F64" s="3">
        <v>6</v>
      </c>
      <c r="G64" s="3">
        <v>16</v>
      </c>
      <c r="H64" s="13"/>
      <c r="I64" s="13"/>
      <c r="J64" s="13"/>
      <c r="K64" s="13"/>
      <c r="L64" s="13"/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12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  <c r="H68" s="13"/>
      <c r="I68" s="13"/>
      <c r="J68" s="13"/>
      <c r="K68" s="13"/>
      <c r="L68" s="13"/>
    </row>
    <row r="69" spans="1:12" x14ac:dyDescent="0.25">
      <c r="A69" s="1" t="s">
        <v>129</v>
      </c>
      <c r="B69" s="5" t="s">
        <v>130</v>
      </c>
      <c r="C69" s="3">
        <v>5696</v>
      </c>
      <c r="D69" s="3">
        <v>5693</v>
      </c>
      <c r="E69" s="3">
        <v>5682</v>
      </c>
      <c r="F69" s="3">
        <v>11</v>
      </c>
      <c r="G69" s="3">
        <v>343</v>
      </c>
    </row>
    <row r="70" spans="1:12" s="13" customFormat="1" x14ac:dyDescent="0.25">
      <c r="A70" s="14" t="s">
        <v>131</v>
      </c>
      <c r="B70" s="15" t="s">
        <v>132</v>
      </c>
      <c r="C70" s="16" t="s">
        <v>554</v>
      </c>
      <c r="D70" s="16" t="s">
        <v>554</v>
      </c>
      <c r="E70" s="16" t="s">
        <v>554</v>
      </c>
      <c r="F70" s="16">
        <v>0</v>
      </c>
      <c r="G70" s="16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12" x14ac:dyDescent="0.25">
      <c r="A73" s="1" t="s">
        <v>137</v>
      </c>
      <c r="B73" s="5" t="s">
        <v>138</v>
      </c>
      <c r="C73" s="3">
        <v>3410</v>
      </c>
      <c r="D73" s="3">
        <v>3408</v>
      </c>
      <c r="E73" s="3">
        <v>3381</v>
      </c>
      <c r="F73" s="3">
        <v>27</v>
      </c>
      <c r="G73" s="3">
        <v>176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12" x14ac:dyDescent="0.25">
      <c r="A75" s="1" t="s">
        <v>141</v>
      </c>
      <c r="B75" s="5" t="s">
        <v>142</v>
      </c>
      <c r="C75" s="3">
        <v>790</v>
      </c>
      <c r="D75" s="3">
        <v>790</v>
      </c>
      <c r="E75" s="3">
        <v>787</v>
      </c>
      <c r="F75" s="3">
        <v>3</v>
      </c>
      <c r="G75" s="3">
        <v>52</v>
      </c>
      <c r="H75" s="13"/>
      <c r="I75" s="13"/>
      <c r="J75" s="13"/>
      <c r="K75" s="13"/>
      <c r="L75" s="13"/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10324</v>
      </c>
      <c r="D85" s="3">
        <v>10296</v>
      </c>
      <c r="E85" s="3">
        <v>10089</v>
      </c>
      <c r="F85" s="3">
        <v>207</v>
      </c>
      <c r="G85" s="3">
        <v>489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30702091843.800003</v>
      </c>
      <c r="D91" s="4">
        <f t="shared" ref="D91:E91" si="0">SUM(D93:D165)</f>
        <v>30325170669.599995</v>
      </c>
      <c r="E91" s="4">
        <f t="shared" si="0"/>
        <v>376921174.19999999</v>
      </c>
      <c r="F91" s="10">
        <f>SUM(F93:G165)</f>
        <v>1431711071.8600004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5075</v>
      </c>
      <c r="D101" s="4">
        <v>5075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969769</v>
      </c>
      <c r="D110" s="4">
        <v>969769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25387582674.009998</v>
      </c>
      <c r="D125" s="4">
        <v>25054301466.509998</v>
      </c>
      <c r="E125" s="4">
        <v>333281207.5</v>
      </c>
      <c r="F125" s="10">
        <v>1181616927.5899999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60612654.840000004</v>
      </c>
      <c r="D127" s="4">
        <v>57905775.539999999</v>
      </c>
      <c r="E127" s="4">
        <v>2706879.3</v>
      </c>
      <c r="F127" s="10">
        <v>4226697.91</v>
      </c>
      <c r="G127" s="11"/>
    </row>
    <row r="128" spans="1:7" x14ac:dyDescent="0.25">
      <c r="A128" s="1" t="s">
        <v>87</v>
      </c>
      <c r="B128" s="5" t="s">
        <v>205</v>
      </c>
      <c r="C128" s="4">
        <v>3789045272.1100001</v>
      </c>
      <c r="D128" s="4">
        <v>3754990083.8000002</v>
      </c>
      <c r="E128" s="4">
        <v>34055188.310000002</v>
      </c>
      <c r="F128" s="10">
        <v>180807843.18000001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6696371.4699999997</v>
      </c>
      <c r="D137" s="4">
        <v>6681358.6299999999</v>
      </c>
      <c r="E137" s="4">
        <v>15012.84</v>
      </c>
      <c r="F137" s="10">
        <v>79787.929999999993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231860932.47</v>
      </c>
      <c r="D139" s="4">
        <v>230829772.81999999</v>
      </c>
      <c r="E139" s="4">
        <v>1031159.65</v>
      </c>
      <c r="F139" s="10">
        <v>12125535.949999999</v>
      </c>
      <c r="G139" s="11"/>
    </row>
    <row r="140" spans="1:7" x14ac:dyDescent="0.25">
      <c r="A140" s="1" t="s">
        <v>111</v>
      </c>
      <c r="B140" s="5" t="s">
        <v>217</v>
      </c>
      <c r="C140" s="4">
        <v>565747</v>
      </c>
      <c r="D140" s="4">
        <v>565747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33773611.609999999</v>
      </c>
      <c r="D141" s="4">
        <v>33045664.420000002</v>
      </c>
      <c r="E141" s="4">
        <v>727947.19</v>
      </c>
      <c r="F141" s="10">
        <v>1553446.07</v>
      </c>
      <c r="G141" s="11"/>
    </row>
    <row r="142" spans="1:7" x14ac:dyDescent="0.25">
      <c r="A142" s="1" t="s">
        <v>115</v>
      </c>
      <c r="B142" s="5" t="s">
        <v>219</v>
      </c>
      <c r="C142" s="4">
        <v>1043531.82</v>
      </c>
      <c r="D142" s="4">
        <v>1043531.82</v>
      </c>
      <c r="E142" s="4">
        <v>0</v>
      </c>
      <c r="F142" s="10">
        <v>48314.879999999997</v>
      </c>
      <c r="G142" s="11"/>
    </row>
    <row r="143" spans="1:7" x14ac:dyDescent="0.25">
      <c r="A143" s="1" t="s">
        <v>117</v>
      </c>
      <c r="B143" s="5" t="s">
        <v>220</v>
      </c>
      <c r="C143" s="4">
        <v>338478.2</v>
      </c>
      <c r="D143" s="4">
        <v>310952.09999999998</v>
      </c>
      <c r="E143" s="4">
        <v>27526.1</v>
      </c>
      <c r="F143" s="10">
        <v>21750</v>
      </c>
      <c r="G143" s="11"/>
    </row>
    <row r="144" spans="1:7" x14ac:dyDescent="0.25">
      <c r="A144" s="1" t="s">
        <v>119</v>
      </c>
      <c r="B144" s="5" t="s">
        <v>221</v>
      </c>
      <c r="C144" s="4">
        <v>630409.9</v>
      </c>
      <c r="D144" s="4">
        <v>561985.48</v>
      </c>
      <c r="E144" s="4">
        <v>68424.42</v>
      </c>
      <c r="F144" s="10">
        <v>40593.26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471196.55</v>
      </c>
      <c r="D148" s="4">
        <v>471196.55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14289424.960000001</v>
      </c>
      <c r="D149" s="4">
        <v>14260440.560000001</v>
      </c>
      <c r="E149" s="4">
        <v>28984.400000000001</v>
      </c>
      <c r="F149" s="10">
        <v>957741.3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147621615.03</v>
      </c>
      <c r="D153" s="4">
        <v>146645065.03</v>
      </c>
      <c r="E153" s="4">
        <v>976550</v>
      </c>
      <c r="F153" s="10">
        <v>6678318.6299999999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68010554.519999996</v>
      </c>
      <c r="D155" s="4">
        <v>67886854.519999996</v>
      </c>
      <c r="E155" s="4">
        <v>123700</v>
      </c>
      <c r="F155" s="10">
        <v>4895400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958574525.30999994</v>
      </c>
      <c r="D165" s="4">
        <v>954695930.82000005</v>
      </c>
      <c r="E165" s="4">
        <v>3878594.49</v>
      </c>
      <c r="F165" s="10">
        <v>38658715.159999996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11484192.060000001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966268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2631</v>
      </c>
      <c r="F177" s="3">
        <v>2618</v>
      </c>
      <c r="G177" s="4">
        <f>SUM(G178:G191)</f>
        <v>19293654.09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151</v>
      </c>
      <c r="F178" s="3">
        <v>146</v>
      </c>
      <c r="G178" s="4">
        <v>604009.91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22</v>
      </c>
      <c r="F179" s="3">
        <v>21</v>
      </c>
      <c r="G179" s="4">
        <v>609924.47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2205</v>
      </c>
      <c r="F180" s="3">
        <v>2200</v>
      </c>
      <c r="G180" s="4">
        <v>9464038.2699999996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1184</v>
      </c>
      <c r="F181" s="3">
        <v>1180</v>
      </c>
      <c r="G181" s="4">
        <v>4783947.0599999996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271</v>
      </c>
      <c r="F182" s="3">
        <v>271</v>
      </c>
      <c r="G182" s="4">
        <v>2646961.94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32</v>
      </c>
      <c r="F183" s="3">
        <v>31</v>
      </c>
      <c r="G183" s="4">
        <v>277881.23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60</v>
      </c>
      <c r="F184" s="3">
        <v>60</v>
      </c>
      <c r="G184" s="4">
        <v>537691.21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17</v>
      </c>
      <c r="G185" s="4">
        <v>165200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120000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44800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39200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83</v>
      </c>
      <c r="F192" s="3">
        <v>83</v>
      </c>
      <c r="G192" s="4">
        <v>40372215.119999997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70</v>
      </c>
      <c r="F193" s="3">
        <v>70</v>
      </c>
      <c r="G193" s="4">
        <v>37565091.310000002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18</v>
      </c>
      <c r="F194" s="3">
        <v>18</v>
      </c>
      <c r="G194" s="4">
        <v>2807123.81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36</v>
      </c>
      <c r="F195" s="3">
        <v>36</v>
      </c>
      <c r="G195" s="4">
        <v>606000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27</v>
      </c>
      <c r="F196" s="3">
        <v>27</v>
      </c>
      <c r="G196" s="4">
        <v>498000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108000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8414</v>
      </c>
      <c r="F202" s="3">
        <v>8407</v>
      </c>
      <c r="G202" s="4">
        <f>SUM(G203:G238)</f>
        <v>56015690.090000004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5688</v>
      </c>
      <c r="F226" s="3">
        <v>5685</v>
      </c>
      <c r="G226" s="4">
        <v>12183956.960000001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 t="s">
        <v>554</v>
      </c>
      <c r="F227" s="3" t="s">
        <v>554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3332</v>
      </c>
      <c r="F228" s="3">
        <v>3332</v>
      </c>
      <c r="G228" s="4">
        <v>13170953.93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717</v>
      </c>
      <c r="F233" s="3">
        <v>717</v>
      </c>
      <c r="G233" s="4">
        <v>30660779.199999999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36740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30686454846.360001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30549553059.869999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3971444846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3965091662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3918705564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6020238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127707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28376682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15009936.949999999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15005936.949999999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4501852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3995863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3406912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3130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300237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629011.49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629011.49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219901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219901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213349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3437227.67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3437227.67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446841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446671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424458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37076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30705531022.470001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30568625235.98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3976613440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3969754097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3922750283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6023368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427944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28585734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2016-07-12T16:12:27Z</dcterms:created>
  <dcterms:modified xsi:type="dcterms:W3CDTF">2018-08-24T11:07:51Z</dcterms:modified>
</cp:coreProperties>
</file>